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31 通所施設等整備費補助\03 通所説明会\R2.3\05 本体資料\R2資料\【作作業中】協議書様式\"/>
    </mc:Choice>
  </mc:AlternateContent>
  <bookViews>
    <workbookView xWindow="120" yWindow="72" windowWidth="20340" windowHeight="8100"/>
  </bookViews>
  <sheets>
    <sheet name="人件費算出シート" sheetId="1" r:id="rId1"/>
    <sheet name="人件費算出シート (記入例)" sheetId="4" r:id="rId2"/>
  </sheets>
  <definedNames>
    <definedName name="_xlnm.Print_Area" localSheetId="0">人件費算出シート!$A$1:$X$28</definedName>
    <definedName name="_xlnm.Print_Area" localSheetId="1">'人件費算出シート (記入例)'!$A$1:$X$27</definedName>
  </definedNames>
  <calcPr calcId="162913"/>
</workbook>
</file>

<file path=xl/calcChain.xml><?xml version="1.0" encoding="utf-8"?>
<calcChain xmlns="http://schemas.openxmlformats.org/spreadsheetml/2006/main">
  <c r="O10" i="4" l="1"/>
  <c r="Q10" i="4" s="1"/>
  <c r="R10" i="4" s="1"/>
  <c r="T10" i="4" s="1"/>
  <c r="W10" i="4" s="1"/>
  <c r="P10" i="4"/>
  <c r="H10" i="4"/>
  <c r="O23" i="4"/>
  <c r="Q23" i="4" s="1"/>
  <c r="R23" i="4" s="1"/>
  <c r="T23" i="4" s="1"/>
  <c r="W23" i="4" s="1"/>
  <c r="H23" i="4"/>
  <c r="O22" i="4"/>
  <c r="P22" i="4" s="1"/>
  <c r="H22" i="4"/>
  <c r="O21" i="4"/>
  <c r="P21" i="4" s="1"/>
  <c r="H21" i="4"/>
  <c r="O20" i="4"/>
  <c r="Q20" i="4" s="1"/>
  <c r="R20" i="4" s="1"/>
  <c r="T20" i="4" s="1"/>
  <c r="W20" i="4" s="1"/>
  <c r="H20" i="4"/>
  <c r="O19" i="4"/>
  <c r="Q19" i="4" s="1"/>
  <c r="R19" i="4" s="1"/>
  <c r="T19" i="4" s="1"/>
  <c r="W19" i="4" s="1"/>
  <c r="H19" i="4"/>
  <c r="O18" i="4"/>
  <c r="P18" i="4" s="1"/>
  <c r="H18" i="4"/>
  <c r="O17" i="4"/>
  <c r="P17" i="4" s="1"/>
  <c r="H17" i="4"/>
  <c r="O16" i="4"/>
  <c r="Q16" i="4" s="1"/>
  <c r="R16" i="4" s="1"/>
  <c r="T16" i="4" s="1"/>
  <c r="W16" i="4" s="1"/>
  <c r="H16" i="4"/>
  <c r="O15" i="4"/>
  <c r="Q15" i="4" s="1"/>
  <c r="R15" i="4" s="1"/>
  <c r="T15" i="4" s="1"/>
  <c r="W15" i="4" s="1"/>
  <c r="H15" i="4"/>
  <c r="O14" i="4"/>
  <c r="P14" i="4" s="1"/>
  <c r="H14" i="4"/>
  <c r="O13" i="4"/>
  <c r="Q13" i="4" s="1"/>
  <c r="R13" i="4" s="1"/>
  <c r="T13" i="4" s="1"/>
  <c r="W13" i="4" s="1"/>
  <c r="H13" i="4"/>
  <c r="O12" i="4"/>
  <c r="P12" i="4" s="1"/>
  <c r="H12" i="4"/>
  <c r="O11" i="4"/>
  <c r="Q11" i="4" s="1"/>
  <c r="R11" i="4" s="1"/>
  <c r="T11" i="4" s="1"/>
  <c r="W11" i="4" s="1"/>
  <c r="H11" i="4"/>
  <c r="O9" i="4"/>
  <c r="P9" i="4" s="1"/>
  <c r="H9" i="4"/>
  <c r="O8" i="4"/>
  <c r="Q8" i="4" s="1"/>
  <c r="R8" i="4" s="1"/>
  <c r="T8" i="4" s="1"/>
  <c r="W8" i="4" s="1"/>
  <c r="H8" i="4"/>
  <c r="H8" i="1"/>
  <c r="O8" i="1"/>
  <c r="Q8" i="1" s="1"/>
  <c r="R8" i="1" s="1"/>
  <c r="T8" i="1" s="1"/>
  <c r="W8" i="1" s="1"/>
  <c r="H9" i="1"/>
  <c r="O9" i="1"/>
  <c r="P9" i="1" s="1"/>
  <c r="H10" i="1"/>
  <c r="O10" i="1"/>
  <c r="Q10" i="1" s="1"/>
  <c r="R10" i="1" s="1"/>
  <c r="T10" i="1" s="1"/>
  <c r="W10" i="1" s="1"/>
  <c r="H11" i="1"/>
  <c r="O11" i="1"/>
  <c r="P11" i="1" s="1"/>
  <c r="Q11" i="1"/>
  <c r="R11" i="1" s="1"/>
  <c r="T11" i="1" s="1"/>
  <c r="W11" i="1" s="1"/>
  <c r="H12" i="1"/>
  <c r="O12" i="1"/>
  <c r="P12" i="1" s="1"/>
  <c r="H13" i="1"/>
  <c r="O13" i="1"/>
  <c r="P13" i="1" s="1"/>
  <c r="H14" i="1"/>
  <c r="O14" i="1"/>
  <c r="Q14" i="1" s="1"/>
  <c r="R14" i="1" s="1"/>
  <c r="T14" i="1" s="1"/>
  <c r="W14" i="1" s="1"/>
  <c r="H15" i="1"/>
  <c r="O15" i="1"/>
  <c r="P15" i="1" s="1"/>
  <c r="O16" i="1"/>
  <c r="Q16" i="1" s="1"/>
  <c r="R16" i="1" s="1"/>
  <c r="T16" i="1" s="1"/>
  <c r="W16" i="1" s="1"/>
  <c r="O17" i="1"/>
  <c r="P17" i="1" s="1"/>
  <c r="O18" i="1"/>
  <c r="P18" i="1" s="1"/>
  <c r="O19" i="1"/>
  <c r="P19" i="1" s="1"/>
  <c r="O20" i="1"/>
  <c r="Q20" i="1" s="1"/>
  <c r="R20" i="1" s="1"/>
  <c r="T20" i="1" s="1"/>
  <c r="W20" i="1" s="1"/>
  <c r="O21" i="1"/>
  <c r="P21" i="1" s="1"/>
  <c r="O7" i="1"/>
  <c r="H16" i="1"/>
  <c r="H17" i="1"/>
  <c r="H18" i="1"/>
  <c r="H19" i="1"/>
  <c r="H20" i="1"/>
  <c r="H21" i="1"/>
  <c r="H7" i="1"/>
  <c r="P16" i="1" l="1"/>
  <c r="Q7" i="1"/>
  <c r="R7" i="1" s="1"/>
  <c r="T7" i="1" s="1"/>
  <c r="W7" i="1" s="1"/>
  <c r="P7" i="1"/>
  <c r="P20" i="1"/>
  <c r="P14" i="1"/>
  <c r="Q17" i="4"/>
  <c r="R17" i="4" s="1"/>
  <c r="T17" i="4" s="1"/>
  <c r="W17" i="4" s="1"/>
  <c r="P8" i="1"/>
  <c r="Q12" i="1"/>
  <c r="R12" i="1" s="1"/>
  <c r="T12" i="1" s="1"/>
  <c r="W12" i="1" s="1"/>
  <c r="Q19" i="1"/>
  <c r="R19" i="1" s="1"/>
  <c r="T19" i="1" s="1"/>
  <c r="W19" i="1" s="1"/>
  <c r="Q15" i="1"/>
  <c r="R15" i="1" s="1"/>
  <c r="T15" i="1" s="1"/>
  <c r="W15" i="1" s="1"/>
  <c r="P10" i="1"/>
  <c r="Q21" i="4"/>
  <c r="R21" i="4" s="1"/>
  <c r="T21" i="4" s="1"/>
  <c r="W21" i="4" s="1"/>
  <c r="Q18" i="4"/>
  <c r="R18" i="4" s="1"/>
  <c r="T18" i="4" s="1"/>
  <c r="W18" i="4" s="1"/>
  <c r="Q22" i="4"/>
  <c r="R22" i="4" s="1"/>
  <c r="T22" i="4" s="1"/>
  <c r="W22" i="4" s="1"/>
  <c r="Q14" i="4"/>
  <c r="R14" i="4" s="1"/>
  <c r="T14" i="4" s="1"/>
  <c r="W14" i="4" s="1"/>
  <c r="P13" i="4"/>
  <c r="Q9" i="4"/>
  <c r="R9" i="4" s="1"/>
  <c r="T9" i="4" s="1"/>
  <c r="W9" i="4" s="1"/>
  <c r="P8" i="4"/>
  <c r="P16" i="4"/>
  <c r="P20" i="4"/>
  <c r="P11" i="4"/>
  <c r="Q12" i="4"/>
  <c r="R12" i="4" s="1"/>
  <c r="T12" i="4" s="1"/>
  <c r="W12" i="4" s="1"/>
  <c r="P15" i="4"/>
  <c r="P19" i="4"/>
  <c r="P23" i="4"/>
  <c r="Q18" i="1"/>
  <c r="R18" i="1" s="1"/>
  <c r="T18" i="1" s="1"/>
  <c r="W18" i="1" s="1"/>
  <c r="Q21" i="1"/>
  <c r="R21" i="1" s="1"/>
  <c r="T21" i="1" s="1"/>
  <c r="W21" i="1" s="1"/>
  <c r="Q17" i="1"/>
  <c r="R17" i="1" s="1"/>
  <c r="T17" i="1" s="1"/>
  <c r="W17" i="1" s="1"/>
  <c r="Q13" i="1"/>
  <c r="R13" i="1" s="1"/>
  <c r="T13" i="1" s="1"/>
  <c r="W13" i="1" s="1"/>
  <c r="Q9" i="1"/>
  <c r="R9" i="1" s="1"/>
  <c r="T9" i="1" s="1"/>
  <c r="W9" i="1" s="1"/>
  <c r="W22" i="1" l="1"/>
  <c r="W24" i="4"/>
</calcChain>
</file>

<file path=xl/comments1.xml><?xml version="1.0" encoding="utf-8"?>
<comments xmlns="http://schemas.openxmlformats.org/spreadsheetml/2006/main">
  <authors>
    <author>東京都</author>
  </authors>
  <commentList>
    <comment ref="C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職種及び職員数については、職員配置状況確認調査票と整合がとれるように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I6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通勤手当等、事業所の給与体系に合わせて手当を記載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東京都</author>
  </authors>
  <commentList>
    <comment ref="C6" authorId="0" shapeId="0">
      <text>
        <r>
          <rPr>
            <b/>
            <sz val="12"/>
            <color indexed="81"/>
            <rFont val="ＭＳ Ｐゴシック"/>
            <family val="3"/>
            <charset val="128"/>
          </rPr>
          <t>職種及び職員数については、職員配置状況確認調査票と整合がとれるようにすること</t>
        </r>
      </text>
    </comment>
    <comment ref="I6" authorId="0" shapeId="0">
      <text>
        <r>
          <rPr>
            <b/>
            <sz val="12"/>
            <color indexed="81"/>
            <rFont val="ＭＳ Ｐゴシック"/>
            <family val="3"/>
            <charset val="128"/>
          </rPr>
          <t>通勤手当等、事業所の給与体系に合わせて手当を記載すること。</t>
        </r>
      </text>
    </comment>
  </commentList>
</comments>
</file>

<file path=xl/sharedStrings.xml><?xml version="1.0" encoding="utf-8"?>
<sst xmlns="http://schemas.openxmlformats.org/spreadsheetml/2006/main" count="70" uniqueCount="42">
  <si>
    <t>職種</t>
    <rPh sb="0" eb="2">
      <t>ショクシュ</t>
    </rPh>
    <phoneticPr fontId="2"/>
  </si>
  <si>
    <t>区分</t>
    <rPh sb="0" eb="2">
      <t>クブン</t>
    </rPh>
    <phoneticPr fontId="2"/>
  </si>
  <si>
    <t>週あたりの勤務時間数</t>
    <rPh sb="0" eb="1">
      <t>シュウ</t>
    </rPh>
    <rPh sb="5" eb="7">
      <t>キンム</t>
    </rPh>
    <rPh sb="7" eb="9">
      <t>ジカン</t>
    </rPh>
    <rPh sb="9" eb="10">
      <t>スウ</t>
    </rPh>
    <phoneticPr fontId="2"/>
  </si>
  <si>
    <t>時間給</t>
    <rPh sb="0" eb="2">
      <t>ジカン</t>
    </rPh>
    <rPh sb="2" eb="3">
      <t>キュウ</t>
    </rPh>
    <phoneticPr fontId="2"/>
  </si>
  <si>
    <t>通勤手当</t>
    <rPh sb="0" eb="2">
      <t>ツウキン</t>
    </rPh>
    <rPh sb="2" eb="4">
      <t>テアテ</t>
    </rPh>
    <phoneticPr fontId="2"/>
  </si>
  <si>
    <t>扶養手当</t>
    <rPh sb="0" eb="2">
      <t>フヨウ</t>
    </rPh>
    <rPh sb="2" eb="4">
      <t>テアテ</t>
    </rPh>
    <phoneticPr fontId="2"/>
  </si>
  <si>
    <t>住宅手当</t>
    <rPh sb="0" eb="2">
      <t>ジュウタク</t>
    </rPh>
    <rPh sb="2" eb="4">
      <t>テアテ</t>
    </rPh>
    <phoneticPr fontId="2"/>
  </si>
  <si>
    <t>管理職手当</t>
    <rPh sb="0" eb="2">
      <t>カンリ</t>
    </rPh>
    <rPh sb="2" eb="3">
      <t>ショク</t>
    </rPh>
    <rPh sb="3" eb="5">
      <t>テアテ</t>
    </rPh>
    <phoneticPr fontId="2"/>
  </si>
  <si>
    <t>資格手当</t>
    <rPh sb="0" eb="2">
      <t>シカク</t>
    </rPh>
    <rPh sb="2" eb="4">
      <t>テアテ</t>
    </rPh>
    <phoneticPr fontId="2"/>
  </si>
  <si>
    <t>夜勤・宿直手当</t>
    <rPh sb="0" eb="2">
      <t>ヤキン</t>
    </rPh>
    <rPh sb="3" eb="5">
      <t>シュクチョク</t>
    </rPh>
    <rPh sb="5" eb="7">
      <t>テアテ</t>
    </rPh>
    <phoneticPr fontId="2"/>
  </si>
  <si>
    <t>諸手当【月額】</t>
    <rPh sb="0" eb="1">
      <t>ショ</t>
    </rPh>
    <rPh sb="1" eb="3">
      <t>テアテ</t>
    </rPh>
    <rPh sb="4" eb="5">
      <t>ゲツ</t>
    </rPh>
    <rPh sb="5" eb="6">
      <t>ガク</t>
    </rPh>
    <phoneticPr fontId="2"/>
  </si>
  <si>
    <t>基本給
【月額】
A</t>
    <rPh sb="0" eb="2">
      <t>キホン</t>
    </rPh>
    <rPh sb="2" eb="3">
      <t>キュウ</t>
    </rPh>
    <phoneticPr fontId="2"/>
  </si>
  <si>
    <t xml:space="preserve">俸給年額
B
</t>
    <rPh sb="0" eb="1">
      <t>ボウ</t>
    </rPh>
    <rPh sb="1" eb="2">
      <t>キュウ</t>
    </rPh>
    <rPh sb="2" eb="4">
      <t>ネンガク</t>
    </rPh>
    <phoneticPr fontId="2"/>
  </si>
  <si>
    <t>諸手当合計
C</t>
    <rPh sb="0" eb="1">
      <t>ショ</t>
    </rPh>
    <rPh sb="1" eb="3">
      <t>テアテ</t>
    </rPh>
    <rPh sb="3" eb="5">
      <t>ゴウケイ</t>
    </rPh>
    <phoneticPr fontId="2"/>
  </si>
  <si>
    <t>諸手当【年額】
D</t>
    <rPh sb="0" eb="3">
      <t>ショテアテ</t>
    </rPh>
    <rPh sb="4" eb="6">
      <t>ネンガク</t>
    </rPh>
    <phoneticPr fontId="2"/>
  </si>
  <si>
    <t>年間給与
F</t>
    <rPh sb="0" eb="2">
      <t>ネンカン</t>
    </rPh>
    <rPh sb="2" eb="4">
      <t>キュウヨ</t>
    </rPh>
    <phoneticPr fontId="2"/>
  </si>
  <si>
    <t xml:space="preserve">月合計
（A+C）
E
</t>
    <rPh sb="0" eb="1">
      <t>ツキ</t>
    </rPh>
    <rPh sb="1" eb="3">
      <t>ゴウケイ</t>
    </rPh>
    <phoneticPr fontId="2"/>
  </si>
  <si>
    <t>賞与
【年額】
G</t>
    <rPh sb="0" eb="2">
      <t>ショウヨ</t>
    </rPh>
    <phoneticPr fontId="2"/>
  </si>
  <si>
    <t>合計額
給与+賞与
（F+G）
H</t>
    <rPh sb="0" eb="2">
      <t>ゴウケイ</t>
    </rPh>
    <rPh sb="2" eb="3">
      <t>ガク</t>
    </rPh>
    <rPh sb="4" eb="6">
      <t>キュウヨ</t>
    </rPh>
    <rPh sb="7" eb="9">
      <t>ショウヨ</t>
    </rPh>
    <phoneticPr fontId="2"/>
  </si>
  <si>
    <t>退職金
共済掛金
I</t>
    <rPh sb="0" eb="3">
      <t>タイショクキン</t>
    </rPh>
    <rPh sb="4" eb="6">
      <t>キョウサイ</t>
    </rPh>
    <rPh sb="6" eb="7">
      <t>カ</t>
    </rPh>
    <rPh sb="7" eb="8">
      <t>キン</t>
    </rPh>
    <phoneticPr fontId="2"/>
  </si>
  <si>
    <t>年間
総支給額
（H+I+J）</t>
    <rPh sb="0" eb="2">
      <t>ネンカン</t>
    </rPh>
    <rPh sb="3" eb="4">
      <t>ソウ</t>
    </rPh>
    <rPh sb="4" eb="6">
      <t>シキュウ</t>
    </rPh>
    <rPh sb="6" eb="7">
      <t>ガク</t>
    </rPh>
    <phoneticPr fontId="2"/>
  </si>
  <si>
    <t>法定
福利費
（法人負担分）
J</t>
    <rPh sb="0" eb="2">
      <t>ホウテイ</t>
    </rPh>
    <rPh sb="3" eb="5">
      <t>フクリ</t>
    </rPh>
    <rPh sb="5" eb="6">
      <t>ヒ</t>
    </rPh>
    <rPh sb="8" eb="10">
      <t>ホウジン</t>
    </rPh>
    <rPh sb="10" eb="13">
      <t>フタンブン</t>
    </rPh>
    <phoneticPr fontId="2"/>
  </si>
  <si>
    <t>常勤</t>
    <rPh sb="0" eb="2">
      <t>ジョウキン</t>
    </rPh>
    <phoneticPr fontId="2"/>
  </si>
  <si>
    <t>非常勤</t>
    <rPh sb="0" eb="3">
      <t>ヒジョウキン</t>
    </rPh>
    <phoneticPr fontId="2"/>
  </si>
  <si>
    <t>管理者
サービス管理責任者</t>
    <rPh sb="0" eb="3">
      <t>カンリシャ</t>
    </rPh>
    <rPh sb="8" eb="10">
      <t>カンリ</t>
    </rPh>
    <rPh sb="10" eb="12">
      <t>セキニン</t>
    </rPh>
    <rPh sb="12" eb="13">
      <t>シャ</t>
    </rPh>
    <phoneticPr fontId="2"/>
  </si>
  <si>
    <t>世話人A</t>
    <rPh sb="0" eb="2">
      <t>セワ</t>
    </rPh>
    <rPh sb="2" eb="3">
      <t>ニン</t>
    </rPh>
    <phoneticPr fontId="2"/>
  </si>
  <si>
    <t>世話人B</t>
    <rPh sb="0" eb="2">
      <t>セワ</t>
    </rPh>
    <rPh sb="2" eb="3">
      <t>ニン</t>
    </rPh>
    <phoneticPr fontId="2"/>
  </si>
  <si>
    <t>世話人C</t>
    <rPh sb="0" eb="2">
      <t>セワ</t>
    </rPh>
    <rPh sb="2" eb="3">
      <t>ニン</t>
    </rPh>
    <phoneticPr fontId="2"/>
  </si>
  <si>
    <t>生活支援員A</t>
    <rPh sb="0" eb="2">
      <t>セイカツ</t>
    </rPh>
    <rPh sb="2" eb="4">
      <t>シエン</t>
    </rPh>
    <rPh sb="4" eb="5">
      <t>イン</t>
    </rPh>
    <phoneticPr fontId="2"/>
  </si>
  <si>
    <t>生活支援員B</t>
    <rPh sb="0" eb="2">
      <t>セイカツ</t>
    </rPh>
    <rPh sb="2" eb="4">
      <t>シエン</t>
    </rPh>
    <rPh sb="4" eb="5">
      <t>イン</t>
    </rPh>
    <phoneticPr fontId="2"/>
  </si>
  <si>
    <t>生活支援員C</t>
    <rPh sb="0" eb="2">
      <t>セイカツ</t>
    </rPh>
    <rPh sb="2" eb="4">
      <t>シエン</t>
    </rPh>
    <rPh sb="4" eb="5">
      <t>イン</t>
    </rPh>
    <phoneticPr fontId="2"/>
  </si>
  <si>
    <t>夜勤支援職員</t>
    <rPh sb="0" eb="2">
      <t>ヤキン</t>
    </rPh>
    <rPh sb="2" eb="4">
      <t>シエン</t>
    </rPh>
    <rPh sb="4" eb="6">
      <t>ショクイン</t>
    </rPh>
    <phoneticPr fontId="2"/>
  </si>
  <si>
    <t>備考欄</t>
    <rPh sb="0" eb="2">
      <t>ビコウ</t>
    </rPh>
    <rPh sb="2" eb="3">
      <t>ラン</t>
    </rPh>
    <phoneticPr fontId="2"/>
  </si>
  <si>
    <t>年間人件費総額</t>
    <rPh sb="0" eb="2">
      <t>ネンカン</t>
    </rPh>
    <rPh sb="2" eb="4">
      <t>ジンケン</t>
    </rPh>
    <rPh sb="4" eb="5">
      <t>ヒ</t>
    </rPh>
    <rPh sb="5" eb="7">
      <t>ソウガク</t>
    </rPh>
    <phoneticPr fontId="2"/>
  </si>
  <si>
    <t>年間人件費総額</t>
    <rPh sb="0" eb="2">
      <t>ネンカン</t>
    </rPh>
    <rPh sb="2" eb="5">
      <t>ジンケンヒ</t>
    </rPh>
    <rPh sb="5" eb="7">
      <t>ソウガク</t>
    </rPh>
    <phoneticPr fontId="2"/>
  </si>
  <si>
    <t>1日7時間勤務
日給14,000円</t>
    <phoneticPr fontId="2"/>
  </si>
  <si>
    <t xml:space="preserve">※こちらの資料はあくまで記入例です。資料作成の際は、法人内で十分に検討したうえで作成してください。
</t>
    <rPh sb="12" eb="14">
      <t>キニュウ</t>
    </rPh>
    <rPh sb="18" eb="20">
      <t>シリョウ</t>
    </rPh>
    <rPh sb="20" eb="22">
      <t>サクセイ</t>
    </rPh>
    <rPh sb="23" eb="24">
      <t>サイ</t>
    </rPh>
    <rPh sb="30" eb="32">
      <t>ジュウブン</t>
    </rPh>
    <phoneticPr fontId="2"/>
  </si>
  <si>
    <t>人件費算出シート</t>
    <rPh sb="0" eb="2">
      <t>ジンケン</t>
    </rPh>
    <rPh sb="2" eb="3">
      <t>ヒ</t>
    </rPh>
    <rPh sb="3" eb="5">
      <t>サンシュツ</t>
    </rPh>
    <phoneticPr fontId="2"/>
  </si>
  <si>
    <t>施設等の名称</t>
    <rPh sb="0" eb="2">
      <t>シセツ</t>
    </rPh>
    <rPh sb="2" eb="3">
      <t>トウ</t>
    </rPh>
    <rPh sb="4" eb="6">
      <t>メイショウ</t>
    </rPh>
    <phoneticPr fontId="2"/>
  </si>
  <si>
    <t>サービス種別</t>
    <rPh sb="4" eb="6">
      <t>シュベツ</t>
    </rPh>
    <phoneticPr fontId="2"/>
  </si>
  <si>
    <t>共同生活援助・短期入所</t>
    <rPh sb="0" eb="2">
      <t>キョウドウ</t>
    </rPh>
    <rPh sb="2" eb="4">
      <t>セイカツ</t>
    </rPh>
    <rPh sb="4" eb="6">
      <t>エンジョ</t>
    </rPh>
    <rPh sb="7" eb="9">
      <t>タンキ</t>
    </rPh>
    <rPh sb="9" eb="11">
      <t>ニュウショ</t>
    </rPh>
    <phoneticPr fontId="2"/>
  </si>
  <si>
    <t>（仮）東京ホーム</t>
    <rPh sb="1" eb="2">
      <t>カリ</t>
    </rPh>
    <rPh sb="3" eb="5">
      <t>トウキョウ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</si>
</sst>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8"/>
      <color theme="1"/>
      <name val="ＭＳ Ｐゴシック"/>
      <family val="3"/>
      <charset val="128"/>
      <scheme val="minor"/>
    </font>
    <font>
      <b/>
      <sz val="14"/>
      <color theme="0"/>
      <name val="ＭＳ Ｐゴシック"/>
      <family val="3"/>
      <charset val="128"/>
      <scheme val="minor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b/>
      <u/>
      <sz val="14"/>
      <color rgb="FFFF0000"/>
      <name val="ＭＳ Ｐゴシック"/>
      <family val="3"/>
      <charset val="128"/>
      <scheme val="minor"/>
    </font>
    <font>
      <b/>
      <sz val="12"/>
      <color indexed="8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3" borderId="1" xfId="1" applyFont="1" applyFill="1" applyBorder="1">
      <alignment vertical="center"/>
    </xf>
    <xf numFmtId="38" fontId="0" fillId="0" borderId="3" xfId="1" applyFont="1" applyBorder="1">
      <alignment vertical="center"/>
    </xf>
    <xf numFmtId="0" fontId="0" fillId="0" borderId="0" xfId="0" applyAlignment="1">
      <alignment vertical="center"/>
    </xf>
    <xf numFmtId="0" fontId="6" fillId="0" borderId="0" xfId="0" applyFo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38" fontId="0" fillId="0" borderId="7" xfId="1" applyFont="1" applyBorder="1">
      <alignment vertical="center"/>
    </xf>
    <xf numFmtId="38" fontId="0" fillId="0" borderId="11" xfId="1" applyFont="1" applyBorder="1">
      <alignment vertical="center"/>
    </xf>
    <xf numFmtId="0" fontId="0" fillId="0" borderId="7" xfId="0" applyBorder="1" applyAlignment="1">
      <alignment vertical="center" wrapText="1"/>
    </xf>
    <xf numFmtId="38" fontId="0" fillId="0" borderId="0" xfId="1" applyFont="1">
      <alignment vertical="center"/>
    </xf>
    <xf numFmtId="0" fontId="0" fillId="0" borderId="15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38" fontId="0" fillId="0" borderId="1" xfId="1" applyFont="1" applyBorder="1" applyAlignment="1">
      <alignment horizontal="center" vertical="center"/>
    </xf>
    <xf numFmtId="0" fontId="0" fillId="0" borderId="7" xfId="0" applyBorder="1" applyAlignment="1">
      <alignment vertical="center" shrinkToFit="1"/>
    </xf>
    <xf numFmtId="38" fontId="0" fillId="0" borderId="13" xfId="1" applyFont="1" applyBorder="1" applyAlignment="1">
      <alignment vertical="center" shrinkToFit="1"/>
    </xf>
    <xf numFmtId="38" fontId="0" fillId="0" borderId="7" xfId="1" applyFont="1" applyBorder="1" applyAlignment="1">
      <alignment vertical="center" shrinkToFit="1"/>
    </xf>
    <xf numFmtId="38" fontId="0" fillId="0" borderId="11" xfId="1" applyFont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38" fontId="0" fillId="0" borderId="14" xfId="1" applyFont="1" applyBorder="1" applyAlignment="1">
      <alignment vertical="center" shrinkToFit="1"/>
    </xf>
    <xf numFmtId="38" fontId="0" fillId="0" borderId="1" xfId="1" applyFont="1" applyBorder="1" applyAlignment="1">
      <alignment vertical="center" shrinkToFit="1"/>
    </xf>
    <xf numFmtId="38" fontId="0" fillId="0" borderId="3" xfId="1" applyFont="1" applyBorder="1" applyAlignment="1">
      <alignment vertical="center" shrinkToFit="1"/>
    </xf>
    <xf numFmtId="38" fontId="0" fillId="5" borderId="7" xfId="1" applyFont="1" applyFill="1" applyBorder="1">
      <alignment vertical="center"/>
    </xf>
    <xf numFmtId="38" fontId="0" fillId="5" borderId="1" xfId="1" applyFont="1" applyFill="1" applyBorder="1">
      <alignment vertical="center"/>
    </xf>
    <xf numFmtId="38" fontId="0" fillId="5" borderId="12" xfId="1" applyFont="1" applyFill="1" applyBorder="1">
      <alignment vertical="center"/>
    </xf>
    <xf numFmtId="38" fontId="0" fillId="5" borderId="4" xfId="1" applyFont="1" applyFill="1" applyBorder="1">
      <alignment vertical="center"/>
    </xf>
    <xf numFmtId="38" fontId="5" fillId="5" borderId="1" xfId="0" applyNumberFormat="1" applyFont="1" applyFill="1" applyBorder="1">
      <alignment vertical="center"/>
    </xf>
    <xf numFmtId="38" fontId="0" fillId="5" borderId="7" xfId="1" applyFont="1" applyFill="1" applyBorder="1" applyAlignment="1">
      <alignment vertical="center" shrinkToFit="1"/>
    </xf>
    <xf numFmtId="38" fontId="0" fillId="5" borderId="1" xfId="1" applyFont="1" applyFill="1" applyBorder="1" applyAlignment="1">
      <alignment vertical="center" shrinkToFit="1"/>
    </xf>
    <xf numFmtId="38" fontId="0" fillId="5" borderId="12" xfId="1" applyFont="1" applyFill="1" applyBorder="1" applyAlignment="1">
      <alignment vertical="center" shrinkToFit="1"/>
    </xf>
    <xf numFmtId="38" fontId="0" fillId="5" borderId="4" xfId="1" applyFont="1" applyFill="1" applyBorder="1" applyAlignment="1">
      <alignment vertical="center" shrinkToFit="1"/>
    </xf>
    <xf numFmtId="38" fontId="5" fillId="5" borderId="1" xfId="0" applyNumberFormat="1" applyFont="1" applyFill="1" applyBorder="1" applyAlignment="1">
      <alignment vertical="center" shrinkToFi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B1:Z27"/>
  <sheetViews>
    <sheetView tabSelected="1" view="pageBreakPreview" zoomScale="85" zoomScaleNormal="100" zoomScaleSheetLayoutView="85" zoomScalePageLayoutView="55" workbookViewId="0">
      <selection activeCell="D2" sqref="D2:H2"/>
    </sheetView>
  </sheetViews>
  <sheetFormatPr defaultRowHeight="13.2" x14ac:dyDescent="0.2"/>
  <cols>
    <col min="1" max="1" width="4.6640625" customWidth="1"/>
    <col min="2" max="2" width="3.33203125" customWidth="1"/>
    <col min="3" max="23" width="11" customWidth="1"/>
    <col min="24" max="24" width="12.6640625" customWidth="1"/>
  </cols>
  <sheetData>
    <row r="1" spans="2:26" ht="24.75" customHeight="1" x14ac:dyDescent="0.2">
      <c r="B1" s="6" t="s">
        <v>37</v>
      </c>
    </row>
    <row r="2" spans="2:26" ht="18" customHeight="1" x14ac:dyDescent="0.2">
      <c r="B2" s="37" t="s">
        <v>38</v>
      </c>
      <c r="C2" s="38"/>
      <c r="D2" s="39"/>
      <c r="E2" s="40"/>
      <c r="F2" s="40"/>
      <c r="G2" s="40"/>
      <c r="H2" s="41"/>
      <c r="I2" s="5"/>
    </row>
    <row r="3" spans="2:26" ht="18" customHeight="1" x14ac:dyDescent="0.2">
      <c r="B3" s="37" t="s">
        <v>39</v>
      </c>
      <c r="C3" s="38"/>
      <c r="D3" s="39"/>
      <c r="E3" s="40"/>
      <c r="F3" s="40"/>
      <c r="G3" s="40"/>
      <c r="H3" s="41"/>
      <c r="I3" s="5"/>
    </row>
    <row r="4" spans="2:26" x14ac:dyDescent="0.2">
      <c r="Y4" t="s">
        <v>22</v>
      </c>
      <c r="Z4" t="s">
        <v>23</v>
      </c>
    </row>
    <row r="5" spans="2:26" ht="30.75" customHeight="1" x14ac:dyDescent="0.2">
      <c r="B5" s="42"/>
      <c r="C5" s="50" t="s">
        <v>0</v>
      </c>
      <c r="D5" s="50" t="s">
        <v>1</v>
      </c>
      <c r="E5" s="52" t="s">
        <v>2</v>
      </c>
      <c r="F5" s="54" t="s">
        <v>3</v>
      </c>
      <c r="G5" s="52" t="s">
        <v>11</v>
      </c>
      <c r="H5" s="52" t="s">
        <v>12</v>
      </c>
      <c r="I5" s="50" t="s">
        <v>10</v>
      </c>
      <c r="J5" s="50"/>
      <c r="K5" s="50"/>
      <c r="L5" s="50"/>
      <c r="M5" s="50"/>
      <c r="N5" s="50"/>
      <c r="O5" s="50"/>
      <c r="P5" s="52" t="s">
        <v>14</v>
      </c>
      <c r="Q5" s="52" t="s">
        <v>16</v>
      </c>
      <c r="R5" s="52" t="s">
        <v>15</v>
      </c>
      <c r="S5" s="46" t="s">
        <v>17</v>
      </c>
      <c r="T5" s="59" t="s">
        <v>18</v>
      </c>
      <c r="U5" s="59" t="s">
        <v>19</v>
      </c>
      <c r="V5" s="43" t="s">
        <v>21</v>
      </c>
      <c r="W5" s="48" t="s">
        <v>20</v>
      </c>
      <c r="X5" s="42" t="s">
        <v>32</v>
      </c>
    </row>
    <row r="6" spans="2:26" ht="47.25" customHeight="1" thickBot="1" x14ac:dyDescent="0.25">
      <c r="B6" s="45"/>
      <c r="C6" s="51"/>
      <c r="D6" s="51"/>
      <c r="E6" s="53"/>
      <c r="F6" s="55"/>
      <c r="G6" s="55"/>
      <c r="H6" s="55"/>
      <c r="I6" s="7"/>
      <c r="J6" s="7"/>
      <c r="K6" s="7"/>
      <c r="L6" s="7"/>
      <c r="M6" s="7"/>
      <c r="N6" s="7"/>
      <c r="O6" s="7" t="s">
        <v>13</v>
      </c>
      <c r="P6" s="53"/>
      <c r="Q6" s="55"/>
      <c r="R6" s="55"/>
      <c r="S6" s="47"/>
      <c r="T6" s="46"/>
      <c r="U6" s="46"/>
      <c r="V6" s="44"/>
      <c r="W6" s="49"/>
      <c r="X6" s="42"/>
    </row>
    <row r="7" spans="2:26" ht="19.5" customHeight="1" thickTop="1" x14ac:dyDescent="0.2">
      <c r="B7" s="8"/>
      <c r="C7" s="8"/>
      <c r="D7" s="8"/>
      <c r="E7" s="8"/>
      <c r="F7" s="8"/>
      <c r="G7" s="9"/>
      <c r="H7" s="27">
        <f>G7*12</f>
        <v>0</v>
      </c>
      <c r="I7" s="9"/>
      <c r="J7" s="9"/>
      <c r="K7" s="9"/>
      <c r="L7" s="9"/>
      <c r="M7" s="9"/>
      <c r="N7" s="9"/>
      <c r="O7" s="27">
        <f>SUM(I7:N7)</f>
        <v>0</v>
      </c>
      <c r="P7" s="27">
        <f>O7*12</f>
        <v>0</v>
      </c>
      <c r="Q7" s="27">
        <f>G7+O7</f>
        <v>0</v>
      </c>
      <c r="R7" s="27">
        <f>Q7*12</f>
        <v>0</v>
      </c>
      <c r="S7" s="9"/>
      <c r="T7" s="27">
        <f>R7+S7</f>
        <v>0</v>
      </c>
      <c r="U7" s="9"/>
      <c r="V7" s="10"/>
      <c r="W7" s="29">
        <f>T7+U7+V7</f>
        <v>0</v>
      </c>
      <c r="X7" s="1"/>
    </row>
    <row r="8" spans="2:26" ht="19.5" customHeight="1" x14ac:dyDescent="0.2">
      <c r="B8" s="1"/>
      <c r="C8" s="1"/>
      <c r="D8" s="1"/>
      <c r="E8" s="1"/>
      <c r="F8" s="1"/>
      <c r="G8" s="2"/>
      <c r="H8" s="28">
        <f t="shared" ref="H8:H15" si="0">G8*12</f>
        <v>0</v>
      </c>
      <c r="I8" s="2"/>
      <c r="J8" s="2"/>
      <c r="K8" s="2"/>
      <c r="L8" s="2"/>
      <c r="M8" s="2"/>
      <c r="N8" s="2"/>
      <c r="O8" s="28">
        <f t="shared" ref="O8:O15" si="1">SUM(I8:N8)</f>
        <v>0</v>
      </c>
      <c r="P8" s="28">
        <f t="shared" ref="P8:P15" si="2">O8*12</f>
        <v>0</v>
      </c>
      <c r="Q8" s="28">
        <f t="shared" ref="Q8:Q15" si="3">G8+O8</f>
        <v>0</v>
      </c>
      <c r="R8" s="28">
        <f t="shared" ref="R8:R15" si="4">Q8*12</f>
        <v>0</v>
      </c>
      <c r="S8" s="2"/>
      <c r="T8" s="28">
        <f t="shared" ref="T8:T15" si="5">R8+S8</f>
        <v>0</v>
      </c>
      <c r="U8" s="2"/>
      <c r="V8" s="4"/>
      <c r="W8" s="30">
        <f t="shared" ref="W8:W15" si="6">T8+U8+V8</f>
        <v>0</v>
      </c>
      <c r="X8" s="1"/>
    </row>
    <row r="9" spans="2:26" ht="19.5" customHeight="1" x14ac:dyDescent="0.2">
      <c r="B9" s="1"/>
      <c r="C9" s="1"/>
      <c r="D9" s="1"/>
      <c r="E9" s="1"/>
      <c r="F9" s="1"/>
      <c r="G9" s="2"/>
      <c r="H9" s="28">
        <f t="shared" si="0"/>
        <v>0</v>
      </c>
      <c r="I9" s="2"/>
      <c r="J9" s="2"/>
      <c r="K9" s="2"/>
      <c r="L9" s="2"/>
      <c r="M9" s="2"/>
      <c r="N9" s="2"/>
      <c r="O9" s="28">
        <f t="shared" si="1"/>
        <v>0</v>
      </c>
      <c r="P9" s="28">
        <f t="shared" si="2"/>
        <v>0</v>
      </c>
      <c r="Q9" s="28">
        <f t="shared" si="3"/>
        <v>0</v>
      </c>
      <c r="R9" s="28">
        <f t="shared" si="4"/>
        <v>0</v>
      </c>
      <c r="S9" s="2"/>
      <c r="T9" s="28">
        <f t="shared" si="5"/>
        <v>0</v>
      </c>
      <c r="U9" s="2"/>
      <c r="V9" s="4"/>
      <c r="W9" s="30">
        <f t="shared" si="6"/>
        <v>0</v>
      </c>
      <c r="X9" s="1"/>
    </row>
    <row r="10" spans="2:26" ht="19.5" customHeight="1" x14ac:dyDescent="0.2">
      <c r="B10" s="1"/>
      <c r="C10" s="1"/>
      <c r="D10" s="1"/>
      <c r="E10" s="1"/>
      <c r="F10" s="1"/>
      <c r="G10" s="2"/>
      <c r="H10" s="28">
        <f t="shared" si="0"/>
        <v>0</v>
      </c>
      <c r="I10" s="2"/>
      <c r="J10" s="2"/>
      <c r="K10" s="2"/>
      <c r="L10" s="2"/>
      <c r="M10" s="2"/>
      <c r="N10" s="2"/>
      <c r="O10" s="28">
        <f t="shared" si="1"/>
        <v>0</v>
      </c>
      <c r="P10" s="28">
        <f t="shared" si="2"/>
        <v>0</v>
      </c>
      <c r="Q10" s="28">
        <f t="shared" si="3"/>
        <v>0</v>
      </c>
      <c r="R10" s="28">
        <f t="shared" si="4"/>
        <v>0</v>
      </c>
      <c r="S10" s="2"/>
      <c r="T10" s="28">
        <f t="shared" si="5"/>
        <v>0</v>
      </c>
      <c r="U10" s="2"/>
      <c r="V10" s="4"/>
      <c r="W10" s="30">
        <f t="shared" si="6"/>
        <v>0</v>
      </c>
      <c r="X10" s="1"/>
    </row>
    <row r="11" spans="2:26" ht="19.5" customHeight="1" x14ac:dyDescent="0.2">
      <c r="B11" s="1"/>
      <c r="C11" s="1"/>
      <c r="D11" s="1"/>
      <c r="E11" s="1"/>
      <c r="F11" s="1"/>
      <c r="G11" s="2"/>
      <c r="H11" s="28">
        <f t="shared" si="0"/>
        <v>0</v>
      </c>
      <c r="I11" s="2"/>
      <c r="J11" s="2"/>
      <c r="K11" s="2"/>
      <c r="L11" s="2"/>
      <c r="M11" s="2"/>
      <c r="N11" s="2"/>
      <c r="O11" s="28">
        <f t="shared" si="1"/>
        <v>0</v>
      </c>
      <c r="P11" s="28">
        <f t="shared" si="2"/>
        <v>0</v>
      </c>
      <c r="Q11" s="28">
        <f t="shared" si="3"/>
        <v>0</v>
      </c>
      <c r="R11" s="28">
        <f t="shared" si="4"/>
        <v>0</v>
      </c>
      <c r="S11" s="2"/>
      <c r="T11" s="28">
        <f t="shared" si="5"/>
        <v>0</v>
      </c>
      <c r="U11" s="2"/>
      <c r="V11" s="4"/>
      <c r="W11" s="30">
        <f t="shared" si="6"/>
        <v>0</v>
      </c>
      <c r="X11" s="1"/>
    </row>
    <row r="12" spans="2:26" ht="19.5" customHeight="1" x14ac:dyDescent="0.2">
      <c r="B12" s="1"/>
      <c r="C12" s="1"/>
      <c r="D12" s="1"/>
      <c r="E12" s="1"/>
      <c r="F12" s="1"/>
      <c r="G12" s="2"/>
      <c r="H12" s="28">
        <f t="shared" si="0"/>
        <v>0</v>
      </c>
      <c r="I12" s="2"/>
      <c r="J12" s="2"/>
      <c r="K12" s="2"/>
      <c r="L12" s="2"/>
      <c r="M12" s="2"/>
      <c r="N12" s="2"/>
      <c r="O12" s="28">
        <f t="shared" si="1"/>
        <v>0</v>
      </c>
      <c r="P12" s="28">
        <f t="shared" si="2"/>
        <v>0</v>
      </c>
      <c r="Q12" s="28">
        <f t="shared" si="3"/>
        <v>0</v>
      </c>
      <c r="R12" s="28">
        <f t="shared" si="4"/>
        <v>0</v>
      </c>
      <c r="S12" s="2"/>
      <c r="T12" s="28">
        <f t="shared" si="5"/>
        <v>0</v>
      </c>
      <c r="U12" s="2"/>
      <c r="V12" s="4"/>
      <c r="W12" s="30">
        <f t="shared" si="6"/>
        <v>0</v>
      </c>
      <c r="X12" s="1"/>
    </row>
    <row r="13" spans="2:26" ht="19.5" customHeight="1" x14ac:dyDescent="0.2">
      <c r="B13" s="1"/>
      <c r="C13" s="1"/>
      <c r="D13" s="1"/>
      <c r="E13" s="1"/>
      <c r="F13" s="1"/>
      <c r="G13" s="2"/>
      <c r="H13" s="28">
        <f t="shared" si="0"/>
        <v>0</v>
      </c>
      <c r="I13" s="2"/>
      <c r="J13" s="2"/>
      <c r="K13" s="2"/>
      <c r="L13" s="2"/>
      <c r="M13" s="2"/>
      <c r="N13" s="2"/>
      <c r="O13" s="28">
        <f t="shared" si="1"/>
        <v>0</v>
      </c>
      <c r="P13" s="28">
        <f t="shared" si="2"/>
        <v>0</v>
      </c>
      <c r="Q13" s="28">
        <f t="shared" si="3"/>
        <v>0</v>
      </c>
      <c r="R13" s="28">
        <f t="shared" si="4"/>
        <v>0</v>
      </c>
      <c r="S13" s="2"/>
      <c r="T13" s="28">
        <f t="shared" si="5"/>
        <v>0</v>
      </c>
      <c r="U13" s="2"/>
      <c r="V13" s="4"/>
      <c r="W13" s="30">
        <f t="shared" si="6"/>
        <v>0</v>
      </c>
      <c r="X13" s="1"/>
    </row>
    <row r="14" spans="2:26" ht="19.5" customHeight="1" x14ac:dyDescent="0.2">
      <c r="B14" s="1"/>
      <c r="C14" s="1"/>
      <c r="D14" s="1"/>
      <c r="E14" s="1"/>
      <c r="F14" s="1"/>
      <c r="G14" s="2"/>
      <c r="H14" s="28">
        <f t="shared" si="0"/>
        <v>0</v>
      </c>
      <c r="I14" s="2"/>
      <c r="J14" s="2"/>
      <c r="K14" s="2"/>
      <c r="L14" s="2"/>
      <c r="M14" s="2"/>
      <c r="N14" s="2"/>
      <c r="O14" s="28">
        <f t="shared" si="1"/>
        <v>0</v>
      </c>
      <c r="P14" s="28">
        <f t="shared" si="2"/>
        <v>0</v>
      </c>
      <c r="Q14" s="28">
        <f t="shared" si="3"/>
        <v>0</v>
      </c>
      <c r="R14" s="28">
        <f t="shared" si="4"/>
        <v>0</v>
      </c>
      <c r="S14" s="2"/>
      <c r="T14" s="28">
        <f t="shared" si="5"/>
        <v>0</v>
      </c>
      <c r="U14" s="2"/>
      <c r="V14" s="4"/>
      <c r="W14" s="30">
        <f t="shared" si="6"/>
        <v>0</v>
      </c>
      <c r="X14" s="1"/>
    </row>
    <row r="15" spans="2:26" ht="19.5" customHeight="1" x14ac:dyDescent="0.2">
      <c r="B15" s="1"/>
      <c r="C15" s="1"/>
      <c r="D15" s="1"/>
      <c r="E15" s="1"/>
      <c r="F15" s="1"/>
      <c r="G15" s="2"/>
      <c r="H15" s="28">
        <f t="shared" si="0"/>
        <v>0</v>
      </c>
      <c r="I15" s="2"/>
      <c r="J15" s="2"/>
      <c r="K15" s="2"/>
      <c r="L15" s="2"/>
      <c r="M15" s="2"/>
      <c r="N15" s="2"/>
      <c r="O15" s="28">
        <f t="shared" si="1"/>
        <v>0</v>
      </c>
      <c r="P15" s="28">
        <f t="shared" si="2"/>
        <v>0</v>
      </c>
      <c r="Q15" s="28">
        <f t="shared" si="3"/>
        <v>0</v>
      </c>
      <c r="R15" s="28">
        <f t="shared" si="4"/>
        <v>0</v>
      </c>
      <c r="S15" s="2"/>
      <c r="T15" s="28">
        <f t="shared" si="5"/>
        <v>0</v>
      </c>
      <c r="U15" s="2"/>
      <c r="V15" s="4"/>
      <c r="W15" s="30">
        <f t="shared" si="6"/>
        <v>0</v>
      </c>
      <c r="X15" s="1"/>
    </row>
    <row r="16" spans="2:26" ht="19.5" customHeight="1" x14ac:dyDescent="0.2">
      <c r="B16" s="1"/>
      <c r="C16" s="1"/>
      <c r="D16" s="1"/>
      <c r="E16" s="1"/>
      <c r="F16" s="1"/>
      <c r="G16" s="2"/>
      <c r="H16" s="28">
        <f t="shared" ref="H16:H21" si="7">G16*12</f>
        <v>0</v>
      </c>
      <c r="I16" s="2"/>
      <c r="J16" s="2"/>
      <c r="K16" s="2"/>
      <c r="L16" s="2"/>
      <c r="M16" s="2"/>
      <c r="N16" s="2"/>
      <c r="O16" s="28">
        <f t="shared" ref="O16:O21" si="8">SUM(I16:N16)</f>
        <v>0</v>
      </c>
      <c r="P16" s="28">
        <f t="shared" ref="P16:P21" si="9">O16*12</f>
        <v>0</v>
      </c>
      <c r="Q16" s="28">
        <f t="shared" ref="Q16:Q21" si="10">G16+O16</f>
        <v>0</v>
      </c>
      <c r="R16" s="28">
        <f t="shared" ref="R16:R21" si="11">Q16*12</f>
        <v>0</v>
      </c>
      <c r="S16" s="2"/>
      <c r="T16" s="28">
        <f t="shared" ref="T16:T21" si="12">R16+S16</f>
        <v>0</v>
      </c>
      <c r="U16" s="2"/>
      <c r="V16" s="4"/>
      <c r="W16" s="30">
        <f t="shared" ref="W16:W21" si="13">T16+U16+V16</f>
        <v>0</v>
      </c>
      <c r="X16" s="1"/>
    </row>
    <row r="17" spans="2:24" ht="19.5" customHeight="1" x14ac:dyDescent="0.2">
      <c r="B17" s="1"/>
      <c r="C17" s="1"/>
      <c r="D17" s="1"/>
      <c r="E17" s="1"/>
      <c r="F17" s="1"/>
      <c r="G17" s="2"/>
      <c r="H17" s="28">
        <f t="shared" si="7"/>
        <v>0</v>
      </c>
      <c r="I17" s="2"/>
      <c r="J17" s="2"/>
      <c r="K17" s="2"/>
      <c r="L17" s="2"/>
      <c r="M17" s="2"/>
      <c r="N17" s="2"/>
      <c r="O17" s="28">
        <f t="shared" si="8"/>
        <v>0</v>
      </c>
      <c r="P17" s="28">
        <f t="shared" si="9"/>
        <v>0</v>
      </c>
      <c r="Q17" s="28">
        <f t="shared" si="10"/>
        <v>0</v>
      </c>
      <c r="R17" s="28">
        <f t="shared" si="11"/>
        <v>0</v>
      </c>
      <c r="S17" s="2"/>
      <c r="T17" s="28">
        <f t="shared" si="12"/>
        <v>0</v>
      </c>
      <c r="U17" s="2"/>
      <c r="V17" s="4"/>
      <c r="W17" s="30">
        <f t="shared" si="13"/>
        <v>0</v>
      </c>
      <c r="X17" s="1"/>
    </row>
    <row r="18" spans="2:24" ht="19.5" customHeight="1" x14ac:dyDescent="0.2">
      <c r="B18" s="1"/>
      <c r="C18" s="1"/>
      <c r="D18" s="1"/>
      <c r="E18" s="1"/>
      <c r="F18" s="1"/>
      <c r="G18" s="2"/>
      <c r="H18" s="28">
        <f t="shared" si="7"/>
        <v>0</v>
      </c>
      <c r="I18" s="2"/>
      <c r="J18" s="2"/>
      <c r="K18" s="2"/>
      <c r="L18" s="2"/>
      <c r="M18" s="2"/>
      <c r="N18" s="2"/>
      <c r="O18" s="28">
        <f t="shared" si="8"/>
        <v>0</v>
      </c>
      <c r="P18" s="28">
        <f t="shared" si="9"/>
        <v>0</v>
      </c>
      <c r="Q18" s="28">
        <f t="shared" si="10"/>
        <v>0</v>
      </c>
      <c r="R18" s="28">
        <f t="shared" si="11"/>
        <v>0</v>
      </c>
      <c r="S18" s="2"/>
      <c r="T18" s="28">
        <f t="shared" si="12"/>
        <v>0</v>
      </c>
      <c r="U18" s="2"/>
      <c r="V18" s="4"/>
      <c r="W18" s="30">
        <f t="shared" si="13"/>
        <v>0</v>
      </c>
      <c r="X18" s="1"/>
    </row>
    <row r="19" spans="2:24" ht="19.5" customHeight="1" x14ac:dyDescent="0.2">
      <c r="B19" s="1"/>
      <c r="C19" s="1"/>
      <c r="D19" s="1"/>
      <c r="E19" s="1"/>
      <c r="F19" s="1"/>
      <c r="G19" s="2"/>
      <c r="H19" s="28">
        <f t="shared" si="7"/>
        <v>0</v>
      </c>
      <c r="I19" s="2"/>
      <c r="J19" s="2"/>
      <c r="K19" s="2"/>
      <c r="L19" s="2"/>
      <c r="M19" s="2"/>
      <c r="N19" s="2"/>
      <c r="O19" s="28">
        <f t="shared" si="8"/>
        <v>0</v>
      </c>
      <c r="P19" s="28">
        <f t="shared" si="9"/>
        <v>0</v>
      </c>
      <c r="Q19" s="28">
        <f t="shared" si="10"/>
        <v>0</v>
      </c>
      <c r="R19" s="28">
        <f t="shared" si="11"/>
        <v>0</v>
      </c>
      <c r="S19" s="2"/>
      <c r="T19" s="28">
        <f t="shared" si="12"/>
        <v>0</v>
      </c>
      <c r="U19" s="2"/>
      <c r="V19" s="4"/>
      <c r="W19" s="30">
        <f t="shared" si="13"/>
        <v>0</v>
      </c>
      <c r="X19" s="1"/>
    </row>
    <row r="20" spans="2:24" ht="19.5" customHeight="1" x14ac:dyDescent="0.2">
      <c r="B20" s="1"/>
      <c r="C20" s="1"/>
      <c r="D20" s="1"/>
      <c r="E20" s="1"/>
      <c r="F20" s="1"/>
      <c r="G20" s="2"/>
      <c r="H20" s="28">
        <f t="shared" si="7"/>
        <v>0</v>
      </c>
      <c r="I20" s="2"/>
      <c r="J20" s="2"/>
      <c r="K20" s="2"/>
      <c r="L20" s="2"/>
      <c r="M20" s="2"/>
      <c r="N20" s="2"/>
      <c r="O20" s="28">
        <f t="shared" si="8"/>
        <v>0</v>
      </c>
      <c r="P20" s="28">
        <f t="shared" si="9"/>
        <v>0</v>
      </c>
      <c r="Q20" s="28">
        <f t="shared" si="10"/>
        <v>0</v>
      </c>
      <c r="R20" s="28">
        <f t="shared" si="11"/>
        <v>0</v>
      </c>
      <c r="S20" s="2"/>
      <c r="T20" s="28">
        <f t="shared" si="12"/>
        <v>0</v>
      </c>
      <c r="U20" s="2"/>
      <c r="V20" s="4"/>
      <c r="W20" s="30">
        <f t="shared" si="13"/>
        <v>0</v>
      </c>
      <c r="X20" s="1"/>
    </row>
    <row r="21" spans="2:24" ht="26.25" customHeight="1" x14ac:dyDescent="0.2">
      <c r="B21" s="1"/>
      <c r="C21" s="1"/>
      <c r="D21" s="1"/>
      <c r="E21" s="1"/>
      <c r="F21" s="1"/>
      <c r="G21" s="2"/>
      <c r="H21" s="28">
        <f t="shared" si="7"/>
        <v>0</v>
      </c>
      <c r="I21" s="2"/>
      <c r="J21" s="2"/>
      <c r="K21" s="2"/>
      <c r="L21" s="2"/>
      <c r="M21" s="2"/>
      <c r="N21" s="2"/>
      <c r="O21" s="28">
        <f t="shared" si="8"/>
        <v>0</v>
      </c>
      <c r="P21" s="28">
        <f t="shared" si="9"/>
        <v>0</v>
      </c>
      <c r="Q21" s="28">
        <f t="shared" si="10"/>
        <v>0</v>
      </c>
      <c r="R21" s="28">
        <f t="shared" si="11"/>
        <v>0</v>
      </c>
      <c r="S21" s="2"/>
      <c r="T21" s="28">
        <f t="shared" si="12"/>
        <v>0</v>
      </c>
      <c r="U21" s="2"/>
      <c r="V21" s="4"/>
      <c r="W21" s="30">
        <f t="shared" si="13"/>
        <v>0</v>
      </c>
      <c r="X21" s="14"/>
    </row>
    <row r="22" spans="2:24" ht="30.75" customHeight="1" x14ac:dyDescent="0.2">
      <c r="T22" s="56" t="s">
        <v>33</v>
      </c>
      <c r="U22" s="57"/>
      <c r="V22" s="58"/>
      <c r="W22" s="31">
        <f>SUM(W7:W21)</f>
        <v>0</v>
      </c>
    </row>
    <row r="24" spans="2:24" x14ac:dyDescent="0.2"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2:24" x14ac:dyDescent="0.2"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</row>
    <row r="26" spans="2:24" x14ac:dyDescent="0.2"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2:24" x14ac:dyDescent="0.2"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</row>
  </sheetData>
  <mergeCells count="22">
    <mergeCell ref="T22:V22"/>
    <mergeCell ref="P5:P6"/>
    <mergeCell ref="Q5:Q6"/>
    <mergeCell ref="R5:R6"/>
    <mergeCell ref="T5:T6"/>
    <mergeCell ref="U5:U6"/>
    <mergeCell ref="B2:C2"/>
    <mergeCell ref="B3:C3"/>
    <mergeCell ref="D3:H3"/>
    <mergeCell ref="D2:H2"/>
    <mergeCell ref="X5:X6"/>
    <mergeCell ref="V5:V6"/>
    <mergeCell ref="B5:B6"/>
    <mergeCell ref="S5:S6"/>
    <mergeCell ref="W5:W6"/>
    <mergeCell ref="C5:C6"/>
    <mergeCell ref="I5:O5"/>
    <mergeCell ref="D5:D6"/>
    <mergeCell ref="E5:E6"/>
    <mergeCell ref="F5:F6"/>
    <mergeCell ref="G5:G6"/>
    <mergeCell ref="H5:H6"/>
  </mergeCells>
  <phoneticPr fontId="2"/>
  <dataValidations count="1">
    <dataValidation type="list" allowBlank="1" showInputMessage="1" showErrorMessage="1" sqref="D7:D21">
      <formula1>$Y$4:$Z$4</formula1>
    </dataValidation>
  </dataValidations>
  <pageMargins left="0.70866141732283472" right="0.31496062992125984" top="0.35433070866141736" bottom="0.35433070866141736" header="0" footer="0"/>
  <pageSetup paperSize="9" scale="52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X24"/>
  <sheetViews>
    <sheetView showGridLines="0" zoomScaleNormal="100" zoomScaleSheetLayoutView="70" zoomScalePageLayoutView="55" workbookViewId="0">
      <selection sqref="A1:X27"/>
    </sheetView>
  </sheetViews>
  <sheetFormatPr defaultRowHeight="13.2" x14ac:dyDescent="0.2"/>
  <cols>
    <col min="1" max="1" width="4.6640625" customWidth="1"/>
    <col min="2" max="2" width="3.33203125" customWidth="1"/>
    <col min="3" max="3" width="14.109375" customWidth="1"/>
    <col min="4" max="23" width="11" customWidth="1"/>
    <col min="24" max="24" width="18.109375" customWidth="1"/>
  </cols>
  <sheetData>
    <row r="2" spans="2:24" ht="24.75" customHeight="1" x14ac:dyDescent="0.2">
      <c r="B2" s="6" t="s">
        <v>37</v>
      </c>
      <c r="J2" s="60" t="s">
        <v>36</v>
      </c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</row>
    <row r="3" spans="2:24" ht="18" customHeight="1" x14ac:dyDescent="0.2">
      <c r="B3" s="37" t="s">
        <v>38</v>
      </c>
      <c r="C3" s="38"/>
      <c r="D3" s="39" t="s">
        <v>41</v>
      </c>
      <c r="E3" s="40"/>
      <c r="F3" s="40"/>
      <c r="G3" s="40"/>
      <c r="H3" s="41"/>
      <c r="I3" s="5"/>
    </row>
    <row r="4" spans="2:24" ht="18" customHeight="1" x14ac:dyDescent="0.2">
      <c r="B4" s="37" t="s">
        <v>39</v>
      </c>
      <c r="C4" s="38"/>
      <c r="D4" s="39" t="s">
        <v>40</v>
      </c>
      <c r="E4" s="40"/>
      <c r="F4" s="40"/>
      <c r="G4" s="40"/>
      <c r="H4" s="41"/>
      <c r="I4" s="5"/>
    </row>
    <row r="6" spans="2:24" ht="30.75" customHeight="1" x14ac:dyDescent="0.2">
      <c r="B6" s="42"/>
      <c r="C6" s="50" t="s">
        <v>0</v>
      </c>
      <c r="D6" s="50" t="s">
        <v>1</v>
      </c>
      <c r="E6" s="52" t="s">
        <v>2</v>
      </c>
      <c r="F6" s="54" t="s">
        <v>3</v>
      </c>
      <c r="G6" s="52" t="s">
        <v>11</v>
      </c>
      <c r="H6" s="52" t="s">
        <v>12</v>
      </c>
      <c r="I6" s="50" t="s">
        <v>10</v>
      </c>
      <c r="J6" s="50"/>
      <c r="K6" s="50"/>
      <c r="L6" s="50"/>
      <c r="M6" s="50"/>
      <c r="N6" s="50"/>
      <c r="O6" s="50"/>
      <c r="P6" s="52" t="s">
        <v>14</v>
      </c>
      <c r="Q6" s="52" t="s">
        <v>16</v>
      </c>
      <c r="R6" s="52" t="s">
        <v>15</v>
      </c>
      <c r="S6" s="46" t="s">
        <v>17</v>
      </c>
      <c r="T6" s="59" t="s">
        <v>18</v>
      </c>
      <c r="U6" s="59" t="s">
        <v>19</v>
      </c>
      <c r="V6" s="43" t="s">
        <v>21</v>
      </c>
      <c r="W6" s="48" t="s">
        <v>20</v>
      </c>
      <c r="X6" s="42" t="s">
        <v>32</v>
      </c>
    </row>
    <row r="7" spans="2:24" ht="47.25" customHeight="1" thickBot="1" x14ac:dyDescent="0.25">
      <c r="B7" s="45"/>
      <c r="C7" s="51"/>
      <c r="D7" s="51"/>
      <c r="E7" s="53"/>
      <c r="F7" s="55"/>
      <c r="G7" s="55"/>
      <c r="H7" s="55"/>
      <c r="I7" s="7" t="s">
        <v>4</v>
      </c>
      <c r="J7" s="7" t="s">
        <v>5</v>
      </c>
      <c r="K7" s="7" t="s">
        <v>6</v>
      </c>
      <c r="L7" s="7" t="s">
        <v>7</v>
      </c>
      <c r="M7" s="7" t="s">
        <v>8</v>
      </c>
      <c r="N7" s="7" t="s">
        <v>9</v>
      </c>
      <c r="O7" s="7" t="s">
        <v>13</v>
      </c>
      <c r="P7" s="53"/>
      <c r="Q7" s="55"/>
      <c r="R7" s="55"/>
      <c r="S7" s="47"/>
      <c r="T7" s="46"/>
      <c r="U7" s="46"/>
      <c r="V7" s="44"/>
      <c r="W7" s="49"/>
      <c r="X7" s="42"/>
    </row>
    <row r="8" spans="2:24" ht="40.200000000000003" thickTop="1" x14ac:dyDescent="0.2">
      <c r="B8" s="13">
        <v>1</v>
      </c>
      <c r="C8" s="11" t="s">
        <v>24</v>
      </c>
      <c r="D8" s="17" t="s">
        <v>22</v>
      </c>
      <c r="E8" s="19">
        <v>40</v>
      </c>
      <c r="F8" s="20"/>
      <c r="G8" s="21">
        <v>230000</v>
      </c>
      <c r="H8" s="32">
        <f>G8*12</f>
        <v>2760000</v>
      </c>
      <c r="I8" s="21">
        <v>10000</v>
      </c>
      <c r="J8" s="21">
        <v>5000</v>
      </c>
      <c r="K8" s="21">
        <v>20000</v>
      </c>
      <c r="L8" s="21">
        <v>50000</v>
      </c>
      <c r="M8" s="21">
        <v>5000</v>
      </c>
      <c r="N8" s="21">
        <v>15000</v>
      </c>
      <c r="O8" s="32">
        <f>SUM(I8:N8)</f>
        <v>105000</v>
      </c>
      <c r="P8" s="32">
        <f>O8*12</f>
        <v>1260000</v>
      </c>
      <c r="Q8" s="32">
        <f>G8+O8</f>
        <v>335000</v>
      </c>
      <c r="R8" s="32">
        <f>Q8*12</f>
        <v>4020000</v>
      </c>
      <c r="S8" s="21">
        <v>736000</v>
      </c>
      <c r="T8" s="32">
        <f>R8+S8</f>
        <v>4756000</v>
      </c>
      <c r="U8" s="21">
        <v>133500</v>
      </c>
      <c r="V8" s="22">
        <v>640000</v>
      </c>
      <c r="W8" s="34">
        <f>T8+U8+V8</f>
        <v>5529500</v>
      </c>
      <c r="X8" s="1"/>
    </row>
    <row r="9" spans="2:24" ht="19.5" customHeight="1" x14ac:dyDescent="0.2">
      <c r="B9" s="1">
        <v>2</v>
      </c>
      <c r="C9" s="1" t="s">
        <v>25</v>
      </c>
      <c r="D9" s="15" t="s">
        <v>22</v>
      </c>
      <c r="E9" s="23">
        <v>40</v>
      </c>
      <c r="F9" s="24"/>
      <c r="G9" s="25">
        <v>170000</v>
      </c>
      <c r="H9" s="33">
        <f t="shared" ref="H9:H23" si="0">G9*12</f>
        <v>2040000</v>
      </c>
      <c r="I9" s="25">
        <v>10000</v>
      </c>
      <c r="J9" s="25">
        <v>0</v>
      </c>
      <c r="K9" s="25">
        <v>0</v>
      </c>
      <c r="L9" s="25">
        <v>0</v>
      </c>
      <c r="M9" s="25">
        <v>5000</v>
      </c>
      <c r="N9" s="25">
        <v>85000</v>
      </c>
      <c r="O9" s="33">
        <f t="shared" ref="O9:O23" si="1">SUM(I9:N9)</f>
        <v>100000</v>
      </c>
      <c r="P9" s="33">
        <f t="shared" ref="P9:P23" si="2">O9*12</f>
        <v>1200000</v>
      </c>
      <c r="Q9" s="33">
        <f t="shared" ref="Q9:Q23" si="3">G9+O9</f>
        <v>270000</v>
      </c>
      <c r="R9" s="33">
        <f t="shared" ref="R9:R23" si="4">Q9*12</f>
        <v>3240000</v>
      </c>
      <c r="S9" s="25">
        <v>544000</v>
      </c>
      <c r="T9" s="33">
        <f t="shared" ref="T9:T23" si="5">R9+S9</f>
        <v>3784000</v>
      </c>
      <c r="U9" s="25">
        <v>133500</v>
      </c>
      <c r="V9" s="26">
        <v>540000</v>
      </c>
      <c r="W9" s="35">
        <f t="shared" ref="W9:W23" si="6">T9+U9+V9</f>
        <v>4457500</v>
      </c>
      <c r="X9" s="1"/>
    </row>
    <row r="10" spans="2:24" s="12" customFormat="1" ht="19.5" customHeight="1" x14ac:dyDescent="0.2">
      <c r="B10" s="1">
        <v>3</v>
      </c>
      <c r="C10" s="2" t="s">
        <v>26</v>
      </c>
      <c r="D10" s="18" t="s">
        <v>22</v>
      </c>
      <c r="E10" s="25">
        <v>40</v>
      </c>
      <c r="F10" s="24"/>
      <c r="G10" s="25">
        <v>170000</v>
      </c>
      <c r="H10" s="33">
        <f t="shared" si="0"/>
        <v>2040000</v>
      </c>
      <c r="I10" s="25">
        <v>10000</v>
      </c>
      <c r="J10" s="25">
        <v>5000</v>
      </c>
      <c r="K10" s="25">
        <v>20000</v>
      </c>
      <c r="L10" s="25">
        <v>0</v>
      </c>
      <c r="M10" s="25">
        <v>5000</v>
      </c>
      <c r="N10" s="25">
        <v>85000</v>
      </c>
      <c r="O10" s="33">
        <f t="shared" ref="O10" si="7">SUM(I10:N10)</f>
        <v>125000</v>
      </c>
      <c r="P10" s="33">
        <f t="shared" si="2"/>
        <v>1500000</v>
      </c>
      <c r="Q10" s="33">
        <f t="shared" ref="Q10" si="8">G10+O10</f>
        <v>295000</v>
      </c>
      <c r="R10" s="33">
        <f t="shared" si="4"/>
        <v>3540000</v>
      </c>
      <c r="S10" s="25">
        <v>544000</v>
      </c>
      <c r="T10" s="33">
        <f t="shared" si="5"/>
        <v>4084000</v>
      </c>
      <c r="U10" s="25">
        <v>133500</v>
      </c>
      <c r="V10" s="26">
        <v>540000</v>
      </c>
      <c r="W10" s="35">
        <f t="shared" si="6"/>
        <v>4757500</v>
      </c>
      <c r="X10" s="1"/>
    </row>
    <row r="11" spans="2:24" ht="19.5" customHeight="1" x14ac:dyDescent="0.2">
      <c r="B11" s="1">
        <v>4</v>
      </c>
      <c r="C11" s="1" t="s">
        <v>27</v>
      </c>
      <c r="D11" s="15" t="s">
        <v>23</v>
      </c>
      <c r="E11" s="23">
        <v>12</v>
      </c>
      <c r="F11" s="25">
        <v>1100</v>
      </c>
      <c r="G11" s="25">
        <v>52800</v>
      </c>
      <c r="H11" s="33">
        <f t="shared" si="0"/>
        <v>633600</v>
      </c>
      <c r="I11" s="25">
        <v>5000</v>
      </c>
      <c r="J11" s="25">
        <v>0</v>
      </c>
      <c r="K11" s="25">
        <v>0</v>
      </c>
      <c r="L11" s="25">
        <v>0</v>
      </c>
      <c r="M11" s="25">
        <v>2000</v>
      </c>
      <c r="N11" s="25">
        <v>6000</v>
      </c>
      <c r="O11" s="33">
        <f t="shared" si="1"/>
        <v>13000</v>
      </c>
      <c r="P11" s="33">
        <f t="shared" si="2"/>
        <v>156000</v>
      </c>
      <c r="Q11" s="33">
        <f t="shared" si="3"/>
        <v>65800</v>
      </c>
      <c r="R11" s="33">
        <f t="shared" si="4"/>
        <v>789600</v>
      </c>
      <c r="S11" s="25">
        <v>0</v>
      </c>
      <c r="T11" s="33">
        <f t="shared" si="5"/>
        <v>789600</v>
      </c>
      <c r="U11" s="25">
        <v>0</v>
      </c>
      <c r="V11" s="26">
        <v>2000</v>
      </c>
      <c r="W11" s="35">
        <f t="shared" si="6"/>
        <v>791600</v>
      </c>
      <c r="X11" s="1"/>
    </row>
    <row r="12" spans="2:24" ht="19.5" customHeight="1" x14ac:dyDescent="0.2">
      <c r="B12" s="1">
        <v>5</v>
      </c>
      <c r="C12" s="1" t="s">
        <v>28</v>
      </c>
      <c r="D12" s="15" t="s">
        <v>23</v>
      </c>
      <c r="E12" s="23">
        <v>12</v>
      </c>
      <c r="F12" s="25">
        <v>1100</v>
      </c>
      <c r="G12" s="25">
        <v>52800</v>
      </c>
      <c r="H12" s="33">
        <f t="shared" si="0"/>
        <v>633600</v>
      </c>
      <c r="I12" s="25">
        <v>5000</v>
      </c>
      <c r="J12" s="25">
        <v>0</v>
      </c>
      <c r="K12" s="25">
        <v>0</v>
      </c>
      <c r="L12" s="25">
        <v>0</v>
      </c>
      <c r="M12" s="25">
        <v>2000</v>
      </c>
      <c r="N12" s="25">
        <v>6000</v>
      </c>
      <c r="O12" s="33">
        <f t="shared" si="1"/>
        <v>13000</v>
      </c>
      <c r="P12" s="33">
        <f t="shared" si="2"/>
        <v>156000</v>
      </c>
      <c r="Q12" s="33">
        <f t="shared" si="3"/>
        <v>65800</v>
      </c>
      <c r="R12" s="33">
        <f t="shared" si="4"/>
        <v>789600</v>
      </c>
      <c r="S12" s="25">
        <v>0</v>
      </c>
      <c r="T12" s="33">
        <f t="shared" si="5"/>
        <v>789600</v>
      </c>
      <c r="U12" s="25">
        <v>0</v>
      </c>
      <c r="V12" s="26">
        <v>2000</v>
      </c>
      <c r="W12" s="35">
        <f t="shared" si="6"/>
        <v>791600</v>
      </c>
      <c r="X12" s="1"/>
    </row>
    <row r="13" spans="2:24" ht="19.5" customHeight="1" x14ac:dyDescent="0.2">
      <c r="B13" s="1">
        <v>6</v>
      </c>
      <c r="C13" s="1" t="s">
        <v>29</v>
      </c>
      <c r="D13" s="15" t="s">
        <v>23</v>
      </c>
      <c r="E13" s="23">
        <v>16</v>
      </c>
      <c r="F13" s="25">
        <v>1100</v>
      </c>
      <c r="G13" s="25">
        <v>70400</v>
      </c>
      <c r="H13" s="33">
        <f t="shared" si="0"/>
        <v>844800</v>
      </c>
      <c r="I13" s="25">
        <v>5000</v>
      </c>
      <c r="J13" s="25">
        <v>0</v>
      </c>
      <c r="K13" s="25">
        <v>0</v>
      </c>
      <c r="L13" s="25">
        <v>0</v>
      </c>
      <c r="M13" s="25">
        <v>2000</v>
      </c>
      <c r="N13" s="25">
        <v>12000</v>
      </c>
      <c r="O13" s="33">
        <f t="shared" si="1"/>
        <v>19000</v>
      </c>
      <c r="P13" s="33">
        <f t="shared" si="2"/>
        <v>228000</v>
      </c>
      <c r="Q13" s="33">
        <f t="shared" si="3"/>
        <v>89400</v>
      </c>
      <c r="R13" s="33">
        <f t="shared" si="4"/>
        <v>1072800</v>
      </c>
      <c r="S13" s="25">
        <v>0</v>
      </c>
      <c r="T13" s="33">
        <f t="shared" si="5"/>
        <v>1072800</v>
      </c>
      <c r="U13" s="25">
        <v>0</v>
      </c>
      <c r="V13" s="26">
        <v>2000</v>
      </c>
      <c r="W13" s="35">
        <f t="shared" si="6"/>
        <v>1074800</v>
      </c>
      <c r="X13" s="1"/>
    </row>
    <row r="14" spans="2:24" ht="19.5" customHeight="1" x14ac:dyDescent="0.2">
      <c r="B14" s="1">
        <v>7</v>
      </c>
      <c r="C14" s="1" t="s">
        <v>30</v>
      </c>
      <c r="D14" s="15" t="s">
        <v>23</v>
      </c>
      <c r="E14" s="23">
        <v>16</v>
      </c>
      <c r="F14" s="25">
        <v>1200</v>
      </c>
      <c r="G14" s="25">
        <v>76800</v>
      </c>
      <c r="H14" s="33">
        <f t="shared" si="0"/>
        <v>921600</v>
      </c>
      <c r="I14" s="25">
        <v>5000</v>
      </c>
      <c r="J14" s="25">
        <v>0</v>
      </c>
      <c r="K14" s="25">
        <v>0</v>
      </c>
      <c r="L14" s="25">
        <v>0</v>
      </c>
      <c r="M14" s="25">
        <v>2000</v>
      </c>
      <c r="N14" s="25">
        <v>44000</v>
      </c>
      <c r="O14" s="33">
        <f t="shared" si="1"/>
        <v>51000</v>
      </c>
      <c r="P14" s="33">
        <f t="shared" si="2"/>
        <v>612000</v>
      </c>
      <c r="Q14" s="33">
        <f t="shared" si="3"/>
        <v>127800</v>
      </c>
      <c r="R14" s="33">
        <f t="shared" si="4"/>
        <v>1533600</v>
      </c>
      <c r="S14" s="25">
        <v>0</v>
      </c>
      <c r="T14" s="33">
        <f t="shared" si="5"/>
        <v>1533600</v>
      </c>
      <c r="U14" s="25">
        <v>0</v>
      </c>
      <c r="V14" s="26">
        <v>4000</v>
      </c>
      <c r="W14" s="35">
        <f t="shared" si="6"/>
        <v>1537600</v>
      </c>
      <c r="X14" s="1"/>
    </row>
    <row r="15" spans="2:24" ht="41.25" customHeight="1" x14ac:dyDescent="0.2">
      <c r="B15" s="1">
        <v>8</v>
      </c>
      <c r="C15" s="1" t="s">
        <v>31</v>
      </c>
      <c r="D15" s="15" t="s">
        <v>23</v>
      </c>
      <c r="E15" s="23">
        <v>7</v>
      </c>
      <c r="F15" s="25">
        <v>0</v>
      </c>
      <c r="G15" s="25">
        <v>0</v>
      </c>
      <c r="H15" s="33">
        <f t="shared" si="0"/>
        <v>0</v>
      </c>
      <c r="I15" s="25">
        <v>3000</v>
      </c>
      <c r="J15" s="25">
        <v>0</v>
      </c>
      <c r="K15" s="25">
        <v>0</v>
      </c>
      <c r="L15" s="25">
        <v>0</v>
      </c>
      <c r="M15" s="25">
        <v>0</v>
      </c>
      <c r="N15" s="25">
        <v>56000</v>
      </c>
      <c r="O15" s="33">
        <f t="shared" si="1"/>
        <v>59000</v>
      </c>
      <c r="P15" s="33">
        <f t="shared" si="2"/>
        <v>708000</v>
      </c>
      <c r="Q15" s="33">
        <f t="shared" si="3"/>
        <v>59000</v>
      </c>
      <c r="R15" s="33">
        <f t="shared" si="4"/>
        <v>708000</v>
      </c>
      <c r="S15" s="25">
        <v>0</v>
      </c>
      <c r="T15" s="33">
        <f t="shared" si="5"/>
        <v>708000</v>
      </c>
      <c r="U15" s="25">
        <v>0</v>
      </c>
      <c r="V15" s="26">
        <v>3000</v>
      </c>
      <c r="W15" s="35">
        <f t="shared" si="6"/>
        <v>711000</v>
      </c>
      <c r="X15" s="16" t="s">
        <v>35</v>
      </c>
    </row>
    <row r="16" spans="2:24" ht="41.25" hidden="1" customHeight="1" x14ac:dyDescent="0.2">
      <c r="B16" s="1"/>
      <c r="C16" s="1"/>
      <c r="D16" s="1"/>
      <c r="E16" s="1"/>
      <c r="F16" s="2"/>
      <c r="G16" s="2"/>
      <c r="H16" s="3">
        <f t="shared" si="0"/>
        <v>0</v>
      </c>
      <c r="I16" s="2"/>
      <c r="J16" s="2"/>
      <c r="K16" s="2"/>
      <c r="L16" s="2"/>
      <c r="M16" s="2"/>
      <c r="N16" s="2"/>
      <c r="O16" s="3">
        <f t="shared" si="1"/>
        <v>0</v>
      </c>
      <c r="P16" s="3">
        <f t="shared" si="2"/>
        <v>0</v>
      </c>
      <c r="Q16" s="3">
        <f t="shared" si="3"/>
        <v>0</v>
      </c>
      <c r="R16" s="3">
        <f t="shared" si="4"/>
        <v>0</v>
      </c>
      <c r="S16" s="2"/>
      <c r="T16" s="3">
        <f t="shared" si="5"/>
        <v>0</v>
      </c>
      <c r="U16" s="2"/>
      <c r="V16" s="4"/>
      <c r="W16" s="30">
        <f t="shared" si="6"/>
        <v>0</v>
      </c>
      <c r="X16" s="1"/>
    </row>
    <row r="17" spans="2:24" ht="41.25" hidden="1" customHeight="1" x14ac:dyDescent="0.2">
      <c r="B17" s="1"/>
      <c r="C17" s="1"/>
      <c r="D17" s="1"/>
      <c r="E17" s="1"/>
      <c r="F17" s="2"/>
      <c r="G17" s="2"/>
      <c r="H17" s="3">
        <f t="shared" si="0"/>
        <v>0</v>
      </c>
      <c r="I17" s="2"/>
      <c r="J17" s="2"/>
      <c r="K17" s="2"/>
      <c r="L17" s="2"/>
      <c r="M17" s="2"/>
      <c r="N17" s="2"/>
      <c r="O17" s="3">
        <f t="shared" si="1"/>
        <v>0</v>
      </c>
      <c r="P17" s="3">
        <f t="shared" si="2"/>
        <v>0</v>
      </c>
      <c r="Q17" s="3">
        <f t="shared" si="3"/>
        <v>0</v>
      </c>
      <c r="R17" s="3">
        <f t="shared" si="4"/>
        <v>0</v>
      </c>
      <c r="S17" s="2"/>
      <c r="T17" s="3">
        <f t="shared" si="5"/>
        <v>0</v>
      </c>
      <c r="U17" s="2"/>
      <c r="V17" s="4"/>
      <c r="W17" s="30">
        <f t="shared" si="6"/>
        <v>0</v>
      </c>
      <c r="X17" s="1"/>
    </row>
    <row r="18" spans="2:24" ht="41.25" hidden="1" customHeight="1" x14ac:dyDescent="0.2">
      <c r="B18" s="1"/>
      <c r="C18" s="1"/>
      <c r="D18" s="1"/>
      <c r="E18" s="1"/>
      <c r="F18" s="2"/>
      <c r="G18" s="2"/>
      <c r="H18" s="3">
        <f t="shared" si="0"/>
        <v>0</v>
      </c>
      <c r="I18" s="2"/>
      <c r="J18" s="2"/>
      <c r="K18" s="2"/>
      <c r="L18" s="2"/>
      <c r="M18" s="2"/>
      <c r="N18" s="2"/>
      <c r="O18" s="3">
        <f t="shared" si="1"/>
        <v>0</v>
      </c>
      <c r="P18" s="3">
        <f t="shared" si="2"/>
        <v>0</v>
      </c>
      <c r="Q18" s="3">
        <f t="shared" si="3"/>
        <v>0</v>
      </c>
      <c r="R18" s="3">
        <f t="shared" si="4"/>
        <v>0</v>
      </c>
      <c r="S18" s="2"/>
      <c r="T18" s="3">
        <f t="shared" si="5"/>
        <v>0</v>
      </c>
      <c r="U18" s="2"/>
      <c r="V18" s="4"/>
      <c r="W18" s="30">
        <f t="shared" si="6"/>
        <v>0</v>
      </c>
      <c r="X18" s="1"/>
    </row>
    <row r="19" spans="2:24" ht="41.25" hidden="1" customHeight="1" x14ac:dyDescent="0.2">
      <c r="B19" s="1"/>
      <c r="C19" s="1"/>
      <c r="D19" s="1"/>
      <c r="E19" s="1"/>
      <c r="F19" s="2"/>
      <c r="G19" s="2"/>
      <c r="H19" s="3">
        <f t="shared" si="0"/>
        <v>0</v>
      </c>
      <c r="I19" s="2"/>
      <c r="J19" s="2"/>
      <c r="K19" s="2"/>
      <c r="L19" s="2"/>
      <c r="M19" s="2"/>
      <c r="N19" s="2"/>
      <c r="O19" s="3">
        <f t="shared" si="1"/>
        <v>0</v>
      </c>
      <c r="P19" s="3">
        <f t="shared" si="2"/>
        <v>0</v>
      </c>
      <c r="Q19" s="3">
        <f t="shared" si="3"/>
        <v>0</v>
      </c>
      <c r="R19" s="3">
        <f t="shared" si="4"/>
        <v>0</v>
      </c>
      <c r="S19" s="2"/>
      <c r="T19" s="3">
        <f t="shared" si="5"/>
        <v>0</v>
      </c>
      <c r="U19" s="2"/>
      <c r="V19" s="4"/>
      <c r="W19" s="30">
        <f t="shared" si="6"/>
        <v>0</v>
      </c>
      <c r="X19" s="1"/>
    </row>
    <row r="20" spans="2:24" ht="41.25" hidden="1" customHeight="1" x14ac:dyDescent="0.2">
      <c r="B20" s="1"/>
      <c r="C20" s="1"/>
      <c r="D20" s="1"/>
      <c r="E20" s="1"/>
      <c r="F20" s="2"/>
      <c r="G20" s="2"/>
      <c r="H20" s="3">
        <f t="shared" si="0"/>
        <v>0</v>
      </c>
      <c r="I20" s="2"/>
      <c r="J20" s="2"/>
      <c r="K20" s="2"/>
      <c r="L20" s="2"/>
      <c r="M20" s="2"/>
      <c r="N20" s="2"/>
      <c r="O20" s="3">
        <f t="shared" si="1"/>
        <v>0</v>
      </c>
      <c r="P20" s="3">
        <f t="shared" si="2"/>
        <v>0</v>
      </c>
      <c r="Q20" s="3">
        <f t="shared" si="3"/>
        <v>0</v>
      </c>
      <c r="R20" s="3">
        <f t="shared" si="4"/>
        <v>0</v>
      </c>
      <c r="S20" s="2"/>
      <c r="T20" s="3">
        <f t="shared" si="5"/>
        <v>0</v>
      </c>
      <c r="U20" s="2"/>
      <c r="V20" s="4"/>
      <c r="W20" s="30">
        <f t="shared" si="6"/>
        <v>0</v>
      </c>
      <c r="X20" s="1"/>
    </row>
    <row r="21" spans="2:24" ht="41.25" hidden="1" customHeight="1" x14ac:dyDescent="0.2">
      <c r="B21" s="1"/>
      <c r="C21" s="1"/>
      <c r="D21" s="1"/>
      <c r="E21" s="1"/>
      <c r="F21" s="2"/>
      <c r="G21" s="2"/>
      <c r="H21" s="3">
        <f t="shared" si="0"/>
        <v>0</v>
      </c>
      <c r="I21" s="2"/>
      <c r="J21" s="2"/>
      <c r="K21" s="2"/>
      <c r="L21" s="2"/>
      <c r="M21" s="2"/>
      <c r="N21" s="2"/>
      <c r="O21" s="3">
        <f t="shared" si="1"/>
        <v>0</v>
      </c>
      <c r="P21" s="3">
        <f t="shared" si="2"/>
        <v>0</v>
      </c>
      <c r="Q21" s="3">
        <f t="shared" si="3"/>
        <v>0</v>
      </c>
      <c r="R21" s="3">
        <f t="shared" si="4"/>
        <v>0</v>
      </c>
      <c r="S21" s="2"/>
      <c r="T21" s="3">
        <f t="shared" si="5"/>
        <v>0</v>
      </c>
      <c r="U21" s="2"/>
      <c r="V21" s="4"/>
      <c r="W21" s="30">
        <f t="shared" si="6"/>
        <v>0</v>
      </c>
      <c r="X21" s="1"/>
    </row>
    <row r="22" spans="2:24" ht="51" hidden="1" customHeight="1" x14ac:dyDescent="0.2">
      <c r="B22" s="1"/>
      <c r="C22" s="1"/>
      <c r="D22" s="1"/>
      <c r="E22" s="1"/>
      <c r="F22" s="2"/>
      <c r="G22" s="2"/>
      <c r="H22" s="3">
        <f t="shared" si="0"/>
        <v>0</v>
      </c>
      <c r="I22" s="2"/>
      <c r="J22" s="2"/>
      <c r="K22" s="2"/>
      <c r="L22" s="2"/>
      <c r="M22" s="2"/>
      <c r="N22" s="2"/>
      <c r="O22" s="3">
        <f t="shared" si="1"/>
        <v>0</v>
      </c>
      <c r="P22" s="3">
        <f t="shared" si="2"/>
        <v>0</v>
      </c>
      <c r="Q22" s="3">
        <f t="shared" si="3"/>
        <v>0</v>
      </c>
      <c r="R22" s="3">
        <f t="shared" si="4"/>
        <v>0</v>
      </c>
      <c r="S22" s="2"/>
      <c r="T22" s="3">
        <f t="shared" si="5"/>
        <v>0</v>
      </c>
      <c r="U22" s="2"/>
      <c r="V22" s="4"/>
      <c r="W22" s="30">
        <f t="shared" si="6"/>
        <v>0</v>
      </c>
      <c r="X22" s="14"/>
    </row>
    <row r="23" spans="2:24" ht="41.25" hidden="1" customHeight="1" x14ac:dyDescent="0.2">
      <c r="B23" s="1"/>
      <c r="C23" s="1"/>
      <c r="D23" s="1"/>
      <c r="E23" s="1"/>
      <c r="F23" s="2"/>
      <c r="G23" s="2"/>
      <c r="H23" s="3">
        <f t="shared" si="0"/>
        <v>0</v>
      </c>
      <c r="I23" s="2"/>
      <c r="J23" s="2"/>
      <c r="K23" s="2"/>
      <c r="L23" s="2"/>
      <c r="M23" s="2"/>
      <c r="N23" s="2"/>
      <c r="O23" s="3">
        <f t="shared" si="1"/>
        <v>0</v>
      </c>
      <c r="P23" s="3">
        <f t="shared" si="2"/>
        <v>0</v>
      </c>
      <c r="Q23" s="3">
        <f t="shared" si="3"/>
        <v>0</v>
      </c>
      <c r="R23" s="3">
        <f t="shared" si="4"/>
        <v>0</v>
      </c>
      <c r="S23" s="2"/>
      <c r="T23" s="3">
        <f t="shared" si="5"/>
        <v>0</v>
      </c>
      <c r="U23" s="2"/>
      <c r="V23" s="4"/>
      <c r="W23" s="30">
        <f t="shared" si="6"/>
        <v>0</v>
      </c>
    </row>
    <row r="24" spans="2:24" ht="41.25" customHeight="1" x14ac:dyDescent="0.2">
      <c r="T24" s="56" t="s">
        <v>34</v>
      </c>
      <c r="U24" s="57"/>
      <c r="V24" s="58"/>
      <c r="W24" s="36">
        <f>SUM(W8:W23)</f>
        <v>19651100</v>
      </c>
    </row>
  </sheetData>
  <mergeCells count="23">
    <mergeCell ref="G6:G7"/>
    <mergeCell ref="B3:C3"/>
    <mergeCell ref="D3:H3"/>
    <mergeCell ref="B4:C4"/>
    <mergeCell ref="D4:H4"/>
    <mergeCell ref="B6:B7"/>
    <mergeCell ref="C6:C7"/>
    <mergeCell ref="D6:D7"/>
    <mergeCell ref="E6:E7"/>
    <mergeCell ref="F6:F7"/>
    <mergeCell ref="T24:V24"/>
    <mergeCell ref="X6:X7"/>
    <mergeCell ref="H6:H7"/>
    <mergeCell ref="I6:O6"/>
    <mergeCell ref="P6:P7"/>
    <mergeCell ref="Q6:Q7"/>
    <mergeCell ref="R6:R7"/>
    <mergeCell ref="S6:S7"/>
    <mergeCell ref="J2:U2"/>
    <mergeCell ref="T6:T7"/>
    <mergeCell ref="U6:U7"/>
    <mergeCell ref="V6:V7"/>
    <mergeCell ref="W6:W7"/>
  </mergeCells>
  <phoneticPr fontId="2"/>
  <dataValidations count="1">
    <dataValidation type="list" allowBlank="1" showInputMessage="1" showErrorMessage="1" sqref="D8:D23">
      <formula1>$Y$5:$Z$5</formula1>
    </dataValidation>
  </dataValidations>
  <pageMargins left="0.70866141732283472" right="0.31496062992125984" top="0.94488188976377963" bottom="0.35433070866141736" header="0" footer="0"/>
  <pageSetup paperSize="9" scale="52" orientation="landscape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人件費算出シート</vt:lpstr>
      <vt:lpstr>人件費算出シート (記入例)</vt:lpstr>
      <vt:lpstr>人件費算出シート!Print_Area</vt:lpstr>
      <vt:lpstr>'人件費算出シート (記入例)'!Print_Area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
</cp:lastModifiedBy>
  <cp:lastPrinted>2020-02-06T08:25:40Z</cp:lastPrinted>
  <dcterms:created xsi:type="dcterms:W3CDTF">2019-01-17T02:31:20Z</dcterms:created>
  <dcterms:modified xsi:type="dcterms:W3CDTF">2020-02-13T02:53:51Z</dcterms:modified>
</cp:coreProperties>
</file>